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s.jalali\Desktop\مازندران\پروژه ها\محمود آباد دریاسر\اسناد مناقصه اجرایی فونداسیون\فاز2\"/>
    </mc:Choice>
  </mc:AlternateContent>
  <xr:revisionPtr revIDLastSave="0" documentId="13_ncr:1_{3CE457FF-631A-4428-B498-BE7AF3D96FEA}" xr6:coauthVersionLast="47" xr6:coauthVersionMax="47" xr10:uidLastSave="{00000000-0000-0000-0000-000000000000}"/>
  <bookViews>
    <workbookView xWindow="-120" yWindow="-120" windowWidth="29040" windowHeight="15720" tabRatio="596" xr2:uid="{00000000-000D-0000-FFFF-FFFF00000000}"/>
  </bookViews>
  <sheets>
    <sheet name="محمود آباد فاز 1" sheetId="25" r:id="rId1"/>
  </sheets>
  <definedNames>
    <definedName name="_xlnm.Print_Area" localSheetId="0">'محمود آباد فاز 1'!$B$1:$H$42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2" i="25" l="1"/>
  <c r="H23" i="25"/>
  <c r="H24" i="25"/>
  <c r="H32" i="25"/>
  <c r="H12" i="25"/>
  <c r="H13" i="25"/>
  <c r="H14" i="25"/>
  <c r="H30" i="25"/>
  <c r="H31" i="25"/>
  <c r="H11" i="25"/>
  <c r="H33" i="25"/>
  <c r="A15" i="25"/>
  <c r="H9" i="25"/>
  <c r="H8" i="25"/>
  <c r="H28" i="25" l="1"/>
  <c r="H19" i="25"/>
  <c r="H27" i="25"/>
  <c r="H21" i="25"/>
  <c r="H25" i="25"/>
  <c r="H10" i="25"/>
  <c r="H17" i="25"/>
  <c r="H16" i="25"/>
  <c r="H18" i="25"/>
  <c r="H26" i="25" l="1"/>
  <c r="H29" i="25"/>
  <c r="H20" i="25"/>
  <c r="H34" i="25" l="1"/>
  <c r="H36" i="25" s="1"/>
</calcChain>
</file>

<file path=xl/sharedStrings.xml><?xml version="1.0" encoding="utf-8"?>
<sst xmlns="http://schemas.openxmlformats.org/spreadsheetml/2006/main" count="77" uniqueCount="59">
  <si>
    <t>کیلومتر</t>
  </si>
  <si>
    <t xml:space="preserve">رفع موانع مسیر در هر نوع زمین، تسطیح و شیب‌بندی راه مطابق نقشه و مشخصات فنی و ایجاد تسهیلات لازم جهت حمل مصالح، تجهیزات و تردد ماشین‌آلات مورد‌نیاز عملیات اجرایی به محل برج (راه دسترسی) در نواحی دشت. </t>
  </si>
  <si>
    <t>مقدار</t>
  </si>
  <si>
    <t>بهای کل</t>
  </si>
  <si>
    <t xml:space="preserve">رفع موانع مسیر در هر نوع زمین، تسطیح و شیب‌بندی راه مطابق نقشه و مشخصات فنی و ایجاد تسهیلات لازم جهت حمل مصالح، تجهیزات و تردد ماشین‌آلات مورد‌نیاز عملیات اجرایی به محل برج (راه دسترسی) در نواحی تپه ماهور. </t>
  </si>
  <si>
    <t>16-Excavation and Foundation operation (numbered items +stared items)</t>
  </si>
  <si>
    <t xml:space="preserve">تجهیز و برچیدن کارگاه بطور مقطوع </t>
  </si>
  <si>
    <t>Financial     sheet</t>
  </si>
  <si>
    <t>item</t>
  </si>
  <si>
    <t>Number</t>
  </si>
  <si>
    <t>شرح رديف</t>
  </si>
  <si>
    <t>Unit</t>
  </si>
  <si>
    <t>Unit price
Rls</t>
  </si>
  <si>
    <t>Qty</t>
  </si>
  <si>
    <t>رديف</t>
  </si>
  <si>
    <t>شماره رديف</t>
  </si>
  <si>
    <t>واحد</t>
  </si>
  <si>
    <t>قيمت واحد
ريال</t>
  </si>
  <si>
    <t>متر مکعب</t>
  </si>
  <si>
    <t>کیلوگرم</t>
  </si>
  <si>
    <t>برج</t>
  </si>
  <si>
    <t>مجموع خالص</t>
  </si>
  <si>
    <t>مجموع ناخالص</t>
  </si>
  <si>
    <t>ضریب بالاسری</t>
  </si>
  <si>
    <t>تبصره : پرداخت صورت وضعیت پیمانکار منوط به اتمام کامل عملیات اجرای فونداسیون شامل حفاری، تهیه مواد و مصالح و اجرای آرماتوربندی، نصب و تنظیم استاب، بتن ریزی، بکفیل و کلیه عملیات لازم برای هر دکل می باشد</t>
  </si>
  <si>
    <t>برداشت پروفیل‌های قطری چهارپایه برج با فواصل 2 متری یا کمتر بطول کافی برای برج‌های مختلف و تهیه نقشه در هر نوع مسیر.</t>
  </si>
  <si>
    <t>حفاری، پی‌کنی و رگلاژ طبق نقشه و مشخصات فنی و ریختن خاک‌های حاصله در کنار چاله در زمین‌های کلنگی به وسیله دست.</t>
  </si>
  <si>
    <t>حفاری، پی‌کنی و رگلاژ طبق نقشه و مشخصات فنی و ریختن خاک‌های حاصله در کنار چاله در زمین‌های دج به‌وسیله دست با استفاده از کلنگ یا کمپرسور.</t>
  </si>
  <si>
    <t>حفاری، پی‌کنی و رگلاژ طبق نقشه و مشخصات فنی و ریختن خاک‌های حاصله در کنار چاله در زمین‌های سنگی ضعیف یا نیمه سنگی با هر وسیله.</t>
  </si>
  <si>
    <t>حفاری، پی‌کنی و رگلاژ طبق نقشه و مشخصات فنی و ریختن خاک‌های حاصله در کنار چاله در زمین‌های لجنی باتلاقی و شالیزار‌ها با هر وسیله.</t>
  </si>
  <si>
    <t>تهیه، بریدن، خم کردن و کارگذاشتن میلگرد آجدار از نوع AIII برای بتن مسلح با سیم‌پیچی لازم</t>
  </si>
  <si>
    <t>تهیه و اجرای بتن با شن و ماسه شسته طبیعی یا شکسته، با 150 کیلوگرم سیمان در مترمکعب بتن در مسیرهای دشت و تپه ماهور.</t>
  </si>
  <si>
    <t>تهیه و اجرای بتن با شن و ماسه شسته طبیعی یا شکسته با مقاومت فشاری مشخصه 20 مگاپاسکال در مسیرهای دشت و تپه ماهور.</t>
  </si>
  <si>
    <t>تهیه خاک مناسب، بارگیری و حمل از فاصله تا 5 کیلومتری محل مصرف و پخش و تسطیح آن در چاله‌های فونداسیون در قشرهای 30 سانتی‌متر و آب‌پاشی و کوبیدن خاکریز‌ها تا حد تراکم 90 درصد مشخصات اشو با هر وسیله.</t>
  </si>
  <si>
    <t>کنترل نقشه‌برداری پلان و پروفیل طولی و پروفیل جانبی و میخ‌کوبی مراکز برج‌ها در مسیرهای دشت.</t>
  </si>
  <si>
    <t>کنترل نقشه‌برداری پلان و پروفیل طولی و پروفیل جانبی و میخ‌کوبی مراکز برج‌ها در مسیرهای تپه ماهور.</t>
  </si>
  <si>
    <t>جابجا کردن میخ نشان‌دهنده مراکز برج‌ها با نظر دستگاه نظارت در هر نوع مسیر.</t>
  </si>
  <si>
    <t>پیاده‌ کردن محل پایه‌های هر برج در هر نوع زمین و هر نوع مسیر.</t>
  </si>
  <si>
    <t>عایق کاری فونداسیون ها</t>
  </si>
  <si>
    <t>نصب ریشه برج در هر نوع برج و هر نوع فونداسیون در دشت و تپه ماهور.</t>
  </si>
  <si>
    <t>نصب سیم‌ زمین در زیر فونداسیون و یا داخل کانال مطابق نقشه و مشخصات.</t>
  </si>
  <si>
    <t>اندازه‌گیری مقاومت زمین پای برج و ثبت نتایج.</t>
  </si>
  <si>
    <t>کوبیدن میله‌ زمین به قطر 20 میلیمتر و به طول 2 متر و نصب اتصالات مربوطه.</t>
  </si>
  <si>
    <t>متر</t>
  </si>
  <si>
    <t>عدد</t>
  </si>
  <si>
    <t>عملیات  اجرای فونداسیون شامل حفاری، تهیه مواد و مصالح و اجرای آرماتوربندی، نصب و تنظیم استاب، بتن ریزی، بکفیل و کلیه عملیات لازم به شرح زیر</t>
  </si>
  <si>
    <t>مقطوع</t>
  </si>
  <si>
    <t>010401</t>
  </si>
  <si>
    <t>010402</t>
  </si>
  <si>
    <t>010406</t>
  </si>
  <si>
    <t>010501</t>
  </si>
  <si>
    <t>010502</t>
  </si>
  <si>
    <t>متر مربع</t>
  </si>
  <si>
    <t>قالب بندی پد و چیمنی</t>
  </si>
  <si>
    <t>اضافه‌بها به ردیف‌ 15 ، چنانچه عملیات پایین‌تر از آب‌های زیرزمینی انجام شود و آبکشی با تلمبه موتوری در‌حین اجرای کار ضروری باشد.</t>
  </si>
  <si>
    <t>اضافه‌بها به ردیف‌ 18 و 19 ، چنانچه بتن‌ریزی پایین‌تر از سطح تراز آب‌های زیر‌زمینی انجام شود و آبکشی حین انجام کار با تلمبه موتوری الزامی باشد.</t>
  </si>
  <si>
    <t>اضافه‌بها به ردیف‌ 13 در صورتیکه عملیات حفاری پائین‌تر از سطح آب زیرزمینی انجام و برای آبکشی در‌حین حفاری از تلمبه موتوری استفاده شود.</t>
  </si>
  <si>
    <t>تبصره2 : مقادیر احجام برآوردی تقریبی می باشد و بعد از تایید مسیر و نقشه های فونداسیون احجام نهایی خواهد شد.</t>
  </si>
  <si>
    <t>Construction of 230 &amp; 63KV Fur Circuit two-bundle  Overhead line of    between Daryasar-Mahmoodabad  Phase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</si>
</sst>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  <family val="2"/>
      <scheme val="minor"/>
    </font>
    <font>
      <b/>
      <sz val="11"/>
      <color theme="1"/>
      <name val="Times New Roman"/>
      <family val="2"/>
      <scheme val="major"/>
    </font>
    <font>
      <sz val="11"/>
      <color theme="1"/>
      <name val="Times New Roman"/>
      <family val="2"/>
      <scheme val="major"/>
    </font>
    <font>
      <b/>
      <sz val="11"/>
      <color theme="1"/>
      <name val="Arial"/>
      <family val="2"/>
      <scheme val="minor"/>
    </font>
    <font>
      <b/>
      <sz val="12"/>
      <color theme="1"/>
      <name val="Times New Roman"/>
      <family val="2"/>
      <scheme val="major"/>
    </font>
    <font>
      <b/>
      <sz val="12"/>
      <color theme="1"/>
      <name val="Arial"/>
      <family val="2"/>
      <scheme val="minor"/>
    </font>
    <font>
      <b/>
      <sz val="12"/>
      <color theme="1"/>
      <name val="B Nazanin"/>
      <charset val="178"/>
    </font>
    <font>
      <sz val="11"/>
      <color theme="1"/>
      <name val="Arial"/>
      <family val="2"/>
      <charset val="178"/>
      <scheme val="minor"/>
    </font>
    <font>
      <b/>
      <sz val="14"/>
      <color rgb="FFFF0000"/>
      <name val="Arial"/>
      <family val="2"/>
      <scheme val="minor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3" fontId="3" fillId="0" borderId="0" xfId="0" applyNumberFormat="1" applyFont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" fontId="3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3" fontId="3" fillId="0" borderId="1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3" fontId="3" fillId="4" borderId="17" xfId="0" applyNumberFormat="1" applyFont="1" applyFill="1" applyBorder="1" applyAlignment="1">
      <alignment horizontal="center" vertical="center"/>
    </xf>
    <xf numFmtId="3" fontId="3" fillId="4" borderId="7" xfId="0" applyNumberFormat="1" applyFont="1" applyFill="1" applyBorder="1" applyAlignment="1">
      <alignment horizontal="center" vertical="center"/>
    </xf>
    <xf numFmtId="3" fontId="3" fillId="4" borderId="1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22" xfId="0" applyFont="1" applyBorder="1" applyAlignment="1">
      <alignment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3" fontId="6" fillId="2" borderId="24" xfId="0" applyNumberFormat="1" applyFont="1" applyFill="1" applyBorder="1" applyAlignment="1">
      <alignment horizontal="center" vertical="center"/>
    </xf>
    <xf numFmtId="3" fontId="6" fillId="2" borderId="2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8" fillId="3" borderId="13" xfId="0" applyFont="1" applyFill="1" applyBorder="1" applyAlignment="1">
      <alignment horizontal="left" vertical="center"/>
    </xf>
    <xf numFmtId="0" fontId="1" fillId="0" borderId="19" xfId="0" applyFont="1" applyBorder="1" applyAlignment="1">
      <alignment horizontal="right" vertical="center" wrapText="1"/>
    </xf>
    <xf numFmtId="0" fontId="1" fillId="0" borderId="20" xfId="0" applyFont="1" applyBorder="1" applyAlignment="1">
      <alignment horizontal="right" vertical="center" wrapText="1"/>
    </xf>
    <xf numFmtId="0" fontId="1" fillId="0" borderId="2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</cellXfs>
  <cellStyles count="2">
    <cellStyle name="Normal" xfId="0" builtinId="0"/>
    <cellStyle name="Normal 9" xfId="1" xr:uid="{2CA7B158-7EB3-4375-86A5-087C397097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476250</xdr:colOff>
      <xdr:row>0</xdr:row>
      <xdr:rowOff>174014</xdr:rowOff>
    </xdr:from>
    <xdr:to>
      <xdr:col>7</xdr:col>
      <xdr:colOff>1451384</xdr:colOff>
      <xdr:row>4</xdr:row>
      <xdr:rowOff>2013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05B5EC-28C4-476A-AE85-4E74E8E17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252341" y="174014"/>
          <a:ext cx="2765834" cy="751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451583</xdr:colOff>
      <xdr:row>0</xdr:row>
      <xdr:rowOff>160216</xdr:rowOff>
    </xdr:from>
    <xdr:to>
      <xdr:col>2</xdr:col>
      <xdr:colOff>472311</xdr:colOff>
      <xdr:row>3</xdr:row>
      <xdr:rowOff>188274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03D40FE-005C-446E-9566-04636C40A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3918089" y="160216"/>
          <a:ext cx="601753" cy="675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D9858-7D7A-44E2-A601-42FE41E50A43}">
  <dimension ref="A1:J41"/>
  <sheetViews>
    <sheetView rightToLeft="1" tabSelected="1" view="pageBreakPreview" zoomScale="70" zoomScaleNormal="39" zoomScaleSheetLayoutView="70" workbookViewId="0">
      <selection activeCell="J29" sqref="J29"/>
    </sheetView>
  </sheetViews>
  <sheetFormatPr defaultColWidth="8.75" defaultRowHeight="15" x14ac:dyDescent="0.2"/>
  <cols>
    <col min="1" max="1" width="5.625" style="4" bestFit="1" customWidth="1"/>
    <col min="2" max="2" width="8.75" style="4"/>
    <col min="3" max="3" width="9.875" style="2" customWidth="1"/>
    <col min="4" max="4" width="68.625" style="3" customWidth="1"/>
    <col min="5" max="5" width="10" style="2" bestFit="1" customWidth="1"/>
    <col min="6" max="6" width="17" style="2" bestFit="1" customWidth="1"/>
    <col min="7" max="7" width="9.875" style="5" bestFit="1" customWidth="1"/>
    <col min="8" max="8" width="23.125" style="5" bestFit="1" customWidth="1"/>
    <col min="9" max="16384" width="8.75" style="4"/>
  </cols>
  <sheetData>
    <row r="1" spans="1:10" x14ac:dyDescent="0.2">
      <c r="C1" s="1"/>
      <c r="E1" s="3"/>
      <c r="F1" s="3"/>
    </row>
    <row r="2" spans="1:10" ht="20.25" x14ac:dyDescent="0.2">
      <c r="B2" s="35" t="s">
        <v>7</v>
      </c>
      <c r="C2" s="35"/>
      <c r="D2" s="35"/>
      <c r="E2" s="35"/>
      <c r="F2" s="35"/>
      <c r="G2" s="35"/>
      <c r="H2" s="35"/>
    </row>
    <row r="3" spans="1:10" ht="15.75" customHeight="1" x14ac:dyDescent="0.2">
      <c r="B3" s="28"/>
      <c r="C3" s="28"/>
      <c r="D3" s="51" t="s">
        <v>58</v>
      </c>
      <c r="E3" s="51"/>
      <c r="F3" s="28"/>
      <c r="G3" s="28"/>
      <c r="H3" s="28"/>
    </row>
    <row r="4" spans="1:10" ht="21.75" customHeight="1" thickBot="1" x14ac:dyDescent="0.25">
      <c r="B4" s="29"/>
      <c r="C4" s="29"/>
      <c r="D4" s="52"/>
      <c r="E4" s="52"/>
      <c r="F4" s="29"/>
      <c r="G4" s="29"/>
      <c r="H4" s="29"/>
    </row>
    <row r="5" spans="1:10" ht="31.5" x14ac:dyDescent="0.2">
      <c r="B5" s="13" t="s">
        <v>8</v>
      </c>
      <c r="C5" s="19" t="s">
        <v>9</v>
      </c>
      <c r="D5" s="14" t="s">
        <v>10</v>
      </c>
      <c r="E5" s="15" t="s">
        <v>11</v>
      </c>
      <c r="F5" s="16" t="s">
        <v>12</v>
      </c>
      <c r="G5" s="15" t="s">
        <v>13</v>
      </c>
      <c r="H5" s="36" t="s">
        <v>3</v>
      </c>
    </row>
    <row r="6" spans="1:10" s="1" customFormat="1" ht="42.75" thickBot="1" x14ac:dyDescent="0.25">
      <c r="B6" s="30" t="s">
        <v>14</v>
      </c>
      <c r="C6" s="31" t="s">
        <v>15</v>
      </c>
      <c r="D6" s="31" t="s">
        <v>10</v>
      </c>
      <c r="E6" s="32" t="s">
        <v>16</v>
      </c>
      <c r="F6" s="33" t="s">
        <v>17</v>
      </c>
      <c r="G6" s="32" t="s">
        <v>2</v>
      </c>
      <c r="H6" s="37"/>
    </row>
    <row r="7" spans="1:10" s="7" customFormat="1" ht="18" x14ac:dyDescent="0.2">
      <c r="B7" s="38" t="s">
        <v>5</v>
      </c>
      <c r="C7" s="39"/>
      <c r="D7" s="39"/>
      <c r="E7" s="39"/>
      <c r="F7" s="39"/>
      <c r="G7" s="39"/>
      <c r="H7" s="40"/>
    </row>
    <row r="8" spans="1:10" ht="48" customHeight="1" x14ac:dyDescent="0.2">
      <c r="B8" s="17">
        <v>1</v>
      </c>
      <c r="C8" s="9" t="s">
        <v>47</v>
      </c>
      <c r="D8" s="10" t="s">
        <v>34</v>
      </c>
      <c r="E8" s="9" t="s">
        <v>0</v>
      </c>
      <c r="F8" s="6"/>
      <c r="G8" s="6">
        <v>17</v>
      </c>
      <c r="H8" s="20">
        <f t="shared" ref="H8:H14" si="0">F8*G8</f>
        <v>0</v>
      </c>
      <c r="I8" s="2"/>
      <c r="J8" s="2"/>
    </row>
    <row r="9" spans="1:10" ht="48" customHeight="1" x14ac:dyDescent="0.2">
      <c r="B9" s="17">
        <v>2</v>
      </c>
      <c r="C9" s="9" t="s">
        <v>48</v>
      </c>
      <c r="D9" s="21" t="s">
        <v>35</v>
      </c>
      <c r="E9" s="11" t="s">
        <v>0</v>
      </c>
      <c r="F9" s="6"/>
      <c r="G9" s="6">
        <v>0</v>
      </c>
      <c r="H9" s="20">
        <f t="shared" si="0"/>
        <v>0</v>
      </c>
      <c r="I9" s="2"/>
      <c r="J9" s="2"/>
    </row>
    <row r="10" spans="1:10" ht="48" customHeight="1" x14ac:dyDescent="0.2">
      <c r="B10" s="17">
        <v>3</v>
      </c>
      <c r="C10" s="9" t="s">
        <v>49</v>
      </c>
      <c r="D10" s="21" t="s">
        <v>36</v>
      </c>
      <c r="E10" s="9" t="s">
        <v>20</v>
      </c>
      <c r="F10" s="6"/>
      <c r="G10" s="6">
        <v>12</v>
      </c>
      <c r="H10" s="20">
        <f t="shared" si="0"/>
        <v>0</v>
      </c>
      <c r="I10" s="2"/>
      <c r="J10" s="2"/>
    </row>
    <row r="11" spans="1:10" ht="48" customHeight="1" x14ac:dyDescent="0.2">
      <c r="B11" s="17">
        <v>4</v>
      </c>
      <c r="C11" s="9" t="s">
        <v>50</v>
      </c>
      <c r="D11" s="21" t="s">
        <v>25</v>
      </c>
      <c r="E11" s="9" t="s">
        <v>20</v>
      </c>
      <c r="F11" s="6"/>
      <c r="G11" s="6">
        <v>56</v>
      </c>
      <c r="H11" s="20">
        <f t="shared" si="0"/>
        <v>0</v>
      </c>
      <c r="I11" s="2"/>
      <c r="J11" s="2"/>
    </row>
    <row r="12" spans="1:10" ht="48" customHeight="1" x14ac:dyDescent="0.2">
      <c r="B12" s="17">
        <v>5</v>
      </c>
      <c r="C12" s="9" t="s">
        <v>51</v>
      </c>
      <c r="D12" s="21" t="s">
        <v>37</v>
      </c>
      <c r="E12" s="9" t="s">
        <v>20</v>
      </c>
      <c r="F12" s="6"/>
      <c r="G12" s="6">
        <v>56</v>
      </c>
      <c r="H12" s="20">
        <f t="shared" si="0"/>
        <v>0</v>
      </c>
      <c r="I12" s="2"/>
      <c r="J12" s="2"/>
    </row>
    <row r="13" spans="1:10" ht="42.75" x14ac:dyDescent="0.2">
      <c r="B13" s="17">
        <v>6</v>
      </c>
      <c r="C13" s="9">
        <v>160101</v>
      </c>
      <c r="D13" s="10" t="s">
        <v>1</v>
      </c>
      <c r="E13" s="9" t="s">
        <v>0</v>
      </c>
      <c r="F13" s="6"/>
      <c r="G13" s="6">
        <v>17</v>
      </c>
      <c r="H13" s="20">
        <f t="shared" si="0"/>
        <v>0</v>
      </c>
      <c r="I13" s="2"/>
      <c r="J13" s="2"/>
    </row>
    <row r="14" spans="1:10" ht="42.75" x14ac:dyDescent="0.2">
      <c r="B14" s="17">
        <v>7</v>
      </c>
      <c r="C14" s="11">
        <v>160102</v>
      </c>
      <c r="D14" s="12" t="s">
        <v>4</v>
      </c>
      <c r="E14" s="11" t="s">
        <v>0</v>
      </c>
      <c r="F14" s="8"/>
      <c r="G14" s="6">
        <v>0</v>
      </c>
      <c r="H14" s="20">
        <f t="shared" si="0"/>
        <v>0</v>
      </c>
      <c r="I14" s="2"/>
      <c r="J14" s="2"/>
    </row>
    <row r="15" spans="1:10" ht="63" customHeight="1" x14ac:dyDescent="0.2">
      <c r="A15" s="6">
        <f>1.25*(14730/60)*9</f>
        <v>2761.875</v>
      </c>
      <c r="B15" s="17">
        <v>8</v>
      </c>
      <c r="C15" s="44">
        <v>161718</v>
      </c>
      <c r="D15" s="41" t="s">
        <v>45</v>
      </c>
      <c r="E15" s="42"/>
      <c r="F15" s="42"/>
      <c r="G15" s="42"/>
      <c r="H15" s="43"/>
      <c r="I15" s="2"/>
      <c r="J15" s="2"/>
    </row>
    <row r="16" spans="1:10" ht="57" customHeight="1" x14ac:dyDescent="0.2">
      <c r="B16" s="17">
        <v>9</v>
      </c>
      <c r="C16" s="45"/>
      <c r="D16" s="21" t="s">
        <v>26</v>
      </c>
      <c r="E16" s="9" t="s">
        <v>18</v>
      </c>
      <c r="F16" s="6"/>
      <c r="G16" s="6">
        <v>39.299999999999997</v>
      </c>
      <c r="H16" s="18">
        <f t="shared" ref="H16:H33" si="1">F16*G16</f>
        <v>0</v>
      </c>
      <c r="I16" s="2"/>
      <c r="J16" s="2"/>
    </row>
    <row r="17" spans="2:10" ht="54" customHeight="1" x14ac:dyDescent="0.2">
      <c r="B17" s="17">
        <v>10</v>
      </c>
      <c r="C17" s="45"/>
      <c r="D17" s="21" t="s">
        <v>27</v>
      </c>
      <c r="E17" s="9" t="s">
        <v>18</v>
      </c>
      <c r="F17" s="6"/>
      <c r="G17" s="6">
        <v>65.5</v>
      </c>
      <c r="H17" s="18">
        <f t="shared" si="1"/>
        <v>0</v>
      </c>
      <c r="I17" s="2"/>
      <c r="J17" s="2"/>
    </row>
    <row r="18" spans="2:10" ht="54" customHeight="1" x14ac:dyDescent="0.2">
      <c r="B18" s="17">
        <v>11</v>
      </c>
      <c r="C18" s="45"/>
      <c r="D18" s="21" t="s">
        <v>28</v>
      </c>
      <c r="E18" s="9" t="s">
        <v>18</v>
      </c>
      <c r="F18" s="6"/>
      <c r="G18" s="6">
        <v>26.200000000000003</v>
      </c>
      <c r="H18" s="18">
        <f t="shared" si="1"/>
        <v>0</v>
      </c>
      <c r="I18" s="2"/>
      <c r="J18" s="2"/>
    </row>
    <row r="19" spans="2:10" ht="54" customHeight="1" x14ac:dyDescent="0.2">
      <c r="B19" s="17">
        <v>12</v>
      </c>
      <c r="C19" s="45"/>
      <c r="D19" s="21" t="s">
        <v>29</v>
      </c>
      <c r="E19" s="9" t="s">
        <v>18</v>
      </c>
      <c r="F19" s="6"/>
      <c r="G19" s="6">
        <v>23575.520000000004</v>
      </c>
      <c r="H19" s="18">
        <f t="shared" si="1"/>
        <v>0</v>
      </c>
      <c r="I19" s="2"/>
      <c r="J19" s="2"/>
    </row>
    <row r="20" spans="2:10" ht="54" customHeight="1" x14ac:dyDescent="0.2">
      <c r="B20" s="17">
        <v>13</v>
      </c>
      <c r="C20" s="45"/>
      <c r="D20" s="21" t="s">
        <v>56</v>
      </c>
      <c r="E20" s="9" t="s">
        <v>18</v>
      </c>
      <c r="F20" s="6"/>
      <c r="G20" s="6">
        <v>7072.6560000000009</v>
      </c>
      <c r="H20" s="18">
        <f t="shared" si="1"/>
        <v>0</v>
      </c>
      <c r="I20" s="2"/>
      <c r="J20" s="2"/>
    </row>
    <row r="21" spans="2:10" x14ac:dyDescent="0.2">
      <c r="B21" s="17">
        <v>14</v>
      </c>
      <c r="C21" s="45"/>
      <c r="D21" s="21" t="s">
        <v>30</v>
      </c>
      <c r="E21" s="9" t="s">
        <v>19</v>
      </c>
      <c r="F21" s="6"/>
      <c r="G21" s="6">
        <v>252547.39999999997</v>
      </c>
      <c r="H21" s="18">
        <f t="shared" si="1"/>
        <v>0</v>
      </c>
      <c r="I21" s="2"/>
      <c r="J21" s="2"/>
    </row>
    <row r="22" spans="2:10" ht="28.5" x14ac:dyDescent="0.2">
      <c r="B22" s="17">
        <v>15</v>
      </c>
      <c r="C22" s="45"/>
      <c r="D22" s="21" t="s">
        <v>54</v>
      </c>
      <c r="E22" s="9" t="s">
        <v>19</v>
      </c>
      <c r="F22" s="6"/>
      <c r="G22" s="6">
        <v>74664.599999999991</v>
      </c>
      <c r="H22" s="18">
        <f t="shared" si="1"/>
        <v>0</v>
      </c>
      <c r="I22" s="2"/>
      <c r="J22" s="2"/>
    </row>
    <row r="23" spans="2:10" x14ac:dyDescent="0.2">
      <c r="B23" s="17">
        <v>16</v>
      </c>
      <c r="C23" s="45"/>
      <c r="D23" s="21" t="s">
        <v>39</v>
      </c>
      <c r="E23" s="9" t="s">
        <v>20</v>
      </c>
      <c r="F23" s="6"/>
      <c r="G23" s="6">
        <v>56</v>
      </c>
      <c r="H23" s="18">
        <f t="shared" si="1"/>
        <v>0</v>
      </c>
      <c r="I23" s="2"/>
      <c r="J23" s="2"/>
    </row>
    <row r="24" spans="2:10" ht="55.5" customHeight="1" x14ac:dyDescent="0.2">
      <c r="B24" s="17">
        <v>17</v>
      </c>
      <c r="C24" s="45"/>
      <c r="D24" s="21" t="s">
        <v>31</v>
      </c>
      <c r="E24" s="9" t="s">
        <v>18</v>
      </c>
      <c r="F24" s="6"/>
      <c r="G24" s="6">
        <v>623.55999999999995</v>
      </c>
      <c r="H24" s="18">
        <f t="shared" si="1"/>
        <v>0</v>
      </c>
      <c r="I24" s="2"/>
      <c r="J24" s="2"/>
    </row>
    <row r="25" spans="2:10" ht="28.5" x14ac:dyDescent="0.2">
      <c r="B25" s="17">
        <v>18</v>
      </c>
      <c r="C25" s="45"/>
      <c r="D25" s="21" t="s">
        <v>32</v>
      </c>
      <c r="E25" s="9" t="s">
        <v>18</v>
      </c>
      <c r="F25" s="6"/>
      <c r="G25" s="6">
        <v>4556.96</v>
      </c>
      <c r="H25" s="18">
        <f t="shared" si="1"/>
        <v>0</v>
      </c>
      <c r="I25" s="2"/>
      <c r="J25" s="2"/>
    </row>
    <row r="26" spans="2:10" ht="28.5" x14ac:dyDescent="0.2">
      <c r="B26" s="17">
        <v>19</v>
      </c>
      <c r="C26" s="45"/>
      <c r="D26" s="21" t="s">
        <v>55</v>
      </c>
      <c r="E26" s="9" t="s">
        <v>18</v>
      </c>
      <c r="F26" s="6"/>
      <c r="G26" s="6">
        <v>1367.088</v>
      </c>
      <c r="H26" s="18">
        <f t="shared" si="1"/>
        <v>0</v>
      </c>
      <c r="I26" s="2"/>
      <c r="J26" s="2"/>
    </row>
    <row r="27" spans="2:10" ht="21" customHeight="1" x14ac:dyDescent="0.2">
      <c r="B27" s="17">
        <v>20</v>
      </c>
      <c r="C27" s="45"/>
      <c r="D27" s="21" t="s">
        <v>38</v>
      </c>
      <c r="E27" s="9" t="s">
        <v>52</v>
      </c>
      <c r="F27" s="6"/>
      <c r="G27" s="6">
        <v>7185.5999999999995</v>
      </c>
      <c r="H27" s="18">
        <f t="shared" si="1"/>
        <v>0</v>
      </c>
      <c r="I27" s="2"/>
      <c r="J27" s="2"/>
    </row>
    <row r="28" spans="2:10" ht="21" customHeight="1" x14ac:dyDescent="0.2">
      <c r="B28" s="17">
        <v>21</v>
      </c>
      <c r="C28" s="45"/>
      <c r="D28" s="21" t="s">
        <v>53</v>
      </c>
      <c r="E28" s="9" t="s">
        <v>52</v>
      </c>
      <c r="F28" s="6"/>
      <c r="G28" s="6">
        <v>2477.52</v>
      </c>
      <c r="H28" s="18">
        <f t="shared" si="1"/>
        <v>0</v>
      </c>
      <c r="I28" s="2"/>
      <c r="J28" s="2"/>
    </row>
    <row r="29" spans="2:10" ht="67.5" customHeight="1" x14ac:dyDescent="0.2">
      <c r="B29" s="17">
        <v>22</v>
      </c>
      <c r="C29" s="45"/>
      <c r="D29" s="21" t="s">
        <v>33</v>
      </c>
      <c r="E29" s="9" t="s">
        <v>18</v>
      </c>
      <c r="F29" s="6"/>
      <c r="G29" s="6">
        <v>18526.000000000004</v>
      </c>
      <c r="H29" s="18">
        <f t="shared" si="1"/>
        <v>0</v>
      </c>
      <c r="I29" s="2"/>
      <c r="J29" s="2"/>
    </row>
    <row r="30" spans="2:10" ht="33.75" customHeight="1" x14ac:dyDescent="0.2">
      <c r="B30" s="17">
        <v>23</v>
      </c>
      <c r="C30" s="45"/>
      <c r="D30" s="21" t="s">
        <v>40</v>
      </c>
      <c r="E30" s="9" t="s">
        <v>43</v>
      </c>
      <c r="F30" s="6"/>
      <c r="G30" s="6">
        <v>952</v>
      </c>
      <c r="H30" s="18">
        <f t="shared" si="1"/>
        <v>0</v>
      </c>
      <c r="I30" s="2"/>
      <c r="J30" s="2"/>
    </row>
    <row r="31" spans="2:10" ht="33.75" customHeight="1" x14ac:dyDescent="0.2">
      <c r="B31" s="17">
        <v>24</v>
      </c>
      <c r="C31" s="45"/>
      <c r="D31" s="21" t="s">
        <v>42</v>
      </c>
      <c r="E31" s="9" t="s">
        <v>44</v>
      </c>
      <c r="F31" s="6"/>
      <c r="G31" s="6">
        <v>5</v>
      </c>
      <c r="H31" s="18">
        <f t="shared" si="1"/>
        <v>0</v>
      </c>
      <c r="I31" s="2"/>
      <c r="J31" s="2"/>
    </row>
    <row r="32" spans="2:10" ht="33.75" customHeight="1" x14ac:dyDescent="0.2">
      <c r="B32" s="17">
        <v>25</v>
      </c>
      <c r="C32" s="46"/>
      <c r="D32" s="21" t="s">
        <v>41</v>
      </c>
      <c r="E32" s="9" t="s">
        <v>20</v>
      </c>
      <c r="F32" s="6"/>
      <c r="G32" s="6">
        <v>56</v>
      </c>
      <c r="H32" s="18">
        <f t="shared" si="1"/>
        <v>0</v>
      </c>
      <c r="I32" s="2"/>
      <c r="J32" s="2"/>
    </row>
    <row r="33" spans="1:10" ht="16.5" thickBot="1" x14ac:dyDescent="0.25">
      <c r="B33" s="17">
        <v>26</v>
      </c>
      <c r="C33" s="11"/>
      <c r="D33" s="27" t="s">
        <v>6</v>
      </c>
      <c r="E33" s="11" t="s">
        <v>46</v>
      </c>
      <c r="F33" s="23"/>
      <c r="G33" s="6">
        <v>1</v>
      </c>
      <c r="H33" s="20">
        <f t="shared" si="1"/>
        <v>0</v>
      </c>
      <c r="I33" s="2"/>
      <c r="J33" s="2"/>
    </row>
    <row r="34" spans="1:10" ht="15.75" x14ac:dyDescent="0.2">
      <c r="B34" s="47" t="s">
        <v>21</v>
      </c>
      <c r="C34" s="48"/>
      <c r="D34" s="48"/>
      <c r="E34" s="48"/>
      <c r="F34" s="48"/>
      <c r="G34" s="48"/>
      <c r="H34" s="24">
        <f>SUM(H8:H14,H16:H33)</f>
        <v>0</v>
      </c>
    </row>
    <row r="35" spans="1:10" ht="15.75" x14ac:dyDescent="0.2">
      <c r="B35" s="49" t="s">
        <v>23</v>
      </c>
      <c r="C35" s="50"/>
      <c r="D35" s="50"/>
      <c r="E35" s="50"/>
      <c r="F35" s="50"/>
      <c r="G35" s="50"/>
      <c r="H35" s="25"/>
    </row>
    <row r="36" spans="1:10" ht="16.5" thickBot="1" x14ac:dyDescent="0.25">
      <c r="B36" s="53" t="s">
        <v>22</v>
      </c>
      <c r="C36" s="54"/>
      <c r="D36" s="54"/>
      <c r="E36" s="54"/>
      <c r="F36" s="54"/>
      <c r="G36" s="54"/>
      <c r="H36" s="26">
        <f>H34*H35</f>
        <v>0</v>
      </c>
    </row>
    <row r="39" spans="1:10" ht="39.75" customHeight="1" x14ac:dyDescent="0.2">
      <c r="A39" s="22"/>
      <c r="B39" s="34" t="s">
        <v>24</v>
      </c>
      <c r="C39" s="34"/>
      <c r="D39" s="34"/>
      <c r="E39" s="34"/>
      <c r="F39" s="34"/>
      <c r="G39" s="34"/>
      <c r="H39" s="34"/>
    </row>
    <row r="41" spans="1:10" ht="15.75" x14ac:dyDescent="0.2">
      <c r="B41" s="34" t="s">
        <v>57</v>
      </c>
      <c r="C41" s="34"/>
      <c r="D41" s="34"/>
      <c r="E41" s="34"/>
      <c r="F41" s="34"/>
      <c r="G41" s="34"/>
      <c r="H41" s="34"/>
    </row>
  </sheetData>
  <mergeCells count="11">
    <mergeCell ref="B41:H41"/>
    <mergeCell ref="B39:H39"/>
    <mergeCell ref="B2:H2"/>
    <mergeCell ref="H5:H6"/>
    <mergeCell ref="B7:H7"/>
    <mergeCell ref="D15:H15"/>
    <mergeCell ref="C15:C32"/>
    <mergeCell ref="B34:G34"/>
    <mergeCell ref="B35:G35"/>
    <mergeCell ref="D3:E4"/>
    <mergeCell ref="B36:G36"/>
  </mergeCells>
  <pageMargins left="0.7" right="0.7" top="0.75" bottom="0.75" header="0.3" footer="0.3"/>
  <pageSetup paperSize="9" scale="3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محمود آباد فاز 1</vt:lpstr>
      <vt:lpstr>'محمود آباد فاز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Saeid Jalali</cp:lastModifiedBy>
  <cp:lastPrinted>2025-06-01T16:06:52Z</cp:lastPrinted>
  <dcterms:created xsi:type="dcterms:W3CDTF">2022-04-18T11:11:59Z</dcterms:created>
  <dcterms:modified xsi:type="dcterms:W3CDTF">2025-09-29T12:40:10Z</dcterms:modified>
</cp:coreProperties>
</file>